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24-2025\Khoi luong NCKH NH 2024-2025\"/>
    </mc:Choice>
  </mc:AlternateContent>
  <xr:revisionPtr revIDLastSave="0" documentId="13_ncr:1_{1B9C9A40-9ABE-4562-9632-600F6A43D4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moi'!$A$1:$R$44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1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1" i="1"/>
  <c r="I12" i="1"/>
  <c r="P12" i="1" s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13" i="1"/>
  <c r="O14" i="1"/>
  <c r="O15" i="1"/>
  <c r="O16" i="1"/>
  <c r="O12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13" i="1"/>
  <c r="N14" i="1"/>
  <c r="N15" i="1"/>
  <c r="N16" i="1"/>
  <c r="N12" i="1"/>
  <c r="M26" i="1"/>
  <c r="M25" i="1"/>
  <c r="M22" i="1"/>
  <c r="M18" i="1"/>
  <c r="M17" i="1"/>
  <c r="M13" i="1"/>
  <c r="K26" i="1"/>
  <c r="K25" i="1"/>
  <c r="K22" i="1"/>
  <c r="K18" i="1"/>
  <c r="K17" i="1"/>
  <c r="K13" i="1"/>
  <c r="K12" i="1"/>
  <c r="M12" i="1" s="1"/>
  <c r="F21" i="1" l="1"/>
  <c r="G17" i="1" l="1"/>
  <c r="K33" i="1"/>
  <c r="M14" i="1"/>
  <c r="M15" i="1"/>
  <c r="M16" i="1"/>
  <c r="M19" i="1"/>
  <c r="M20" i="1"/>
  <c r="M21" i="1"/>
  <c r="M23" i="1"/>
  <c r="M24" i="1"/>
  <c r="M27" i="1"/>
  <c r="M28" i="1"/>
  <c r="M29" i="1"/>
  <c r="M30" i="1"/>
  <c r="M31" i="1"/>
  <c r="M32" i="1"/>
  <c r="F33" i="1" l="1"/>
  <c r="G33" i="1"/>
  <c r="J33" i="1"/>
  <c r="L33" i="1"/>
  <c r="E33" i="1"/>
  <c r="H22" i="1" l="1"/>
  <c r="U13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I32" i="1" l="1"/>
  <c r="O32" i="1"/>
  <c r="N32" i="1"/>
  <c r="I30" i="1"/>
  <c r="O30" i="1"/>
  <c r="N30" i="1"/>
  <c r="H33" i="1"/>
  <c r="Q32" i="1" l="1"/>
  <c r="P32" i="1"/>
  <c r="Q30" i="1"/>
  <c r="P30" i="1"/>
  <c r="M33" i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  <c r="Q33" i="1" l="1"/>
  <c r="O33" i="1"/>
  <c r="P33" i="1"/>
  <c r="N33" i="1"/>
</calcChain>
</file>

<file path=xl/sharedStrings.xml><?xml version="1.0" encoding="utf-8"?>
<sst xmlns="http://schemas.openxmlformats.org/spreadsheetml/2006/main" count="113" uniqueCount="105">
  <si>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</si>
  <si>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</si>
  <si>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</si>
  <si>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</si>
  <si>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</si>
  <si>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</si>
  <si>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</si>
  <si>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</si>
  <si>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</si>
  <si>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</si>
  <si>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</si>
  <si>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</si>
  <si>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</si>
  <si>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</si>
  <si>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</si>
  <si>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</si>
  <si>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</si>
  <si>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</si>
  <si>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</si>
  <si>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</si>
  <si>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</si>
  <si>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</si>
  <si>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</si>
  <si>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</si>
  <si>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</si>
  <si>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</si>
  <si>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</si>
  <si>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</si>
  <si>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</si>
  <si>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</si>
  <si>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</si>
  <si>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</si>
  <si>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</si>
  <si>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</si>
  <si>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</si>
  <si>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</si>
  <si>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</si>
  <si>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</si>
  <si>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</si>
  <si>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</si>
  <si>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</si>
  <si>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</si>
  <si>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</si>
  <si>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</si>
  <si>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</si>
  <si>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</si>
  <si>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</si>
  <si>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</si>
  <si>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</si>
  <si>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</si>
  <si>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</si>
  <si>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</si>
  <si>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</si>
  <si>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</si>
  <si>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</si>
  <si>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</si>
  <si>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</si>
  <si>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</si>
  <si>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</si>
  <si>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</si>
  <si>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</si>
  <si>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</si>
  <si>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</si>
  <si>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</si>
  <si>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</si>
  <si>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</si>
  <si>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</si>
  <si>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</si>
  <si>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</si>
  <si>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</si>
  <si>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</si>
  <si>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</si>
  <si>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</si>
  <si>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</si>
  <si>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</si>
  <si>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</si>
  <si>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</si>
  <si>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</si>
  <si>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</si>
  <si>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</si>
  <si>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</si>
  <si>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</si>
  <si>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</si>
  <si>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</si>
  <si>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</si>
  <si>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</si>
  <si>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</si>
  <si>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</si>
  <si>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</si>
  <si>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</si>
  <si>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</si>
  <si>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</si>
  <si>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</si>
  <si>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</si>
  <si>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</si>
  <si>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</si>
  <si>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</si>
  <si>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</si>
  <si>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</si>
  <si>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</si>
  <si>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</si>
  <si>
    <t>Số giờ được miễn giảm</t>
  </si>
  <si>
    <t>Số giờ chuẩn còn lại</t>
  </si>
  <si>
    <t>- 01 bài viết HTKH cấp quốc gia COSS2024 (2 tác giả)(200/2=100 giờ)
- 01 bài viết HTKH cấp khoa T7/2025 (2 tác giả)(30/2=15 giờ)</t>
  </si>
  <si>
    <t>Thành phố Hồ Chí Minh, ngày 29 tháng 8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</si>
</sst>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 "/>
  </numFmts>
  <fonts count="25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b/>
      <sz val="1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2" fillId="0" borderId="2" xfId="0" applyFont="1" applyBorder="1"/>
    <xf numFmtId="0" fontId="1" fillId="0" borderId="2" xfId="0" applyFont="1" applyBorder="1"/>
    <xf numFmtId="165" fontId="24" fillId="3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view="pageBreakPreview" topLeftCell="A18" zoomScale="90" zoomScaleNormal="100" zoomScaleSheetLayoutView="90" workbookViewId="0">
      <selection activeCell="W32" sqref="W32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85" t="s">
        <v>0</v>
      </c>
      <c r="B1" s="85"/>
      <c r="C1" s="85"/>
      <c r="D1" s="85"/>
      <c r="E1" s="85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86" t="s">
        <v>78</v>
      </c>
      <c r="B3" s="86"/>
      <c r="C3" s="86"/>
      <c r="D3" s="86"/>
      <c r="E3" s="86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12"/>
      <c r="T5" s="12"/>
    </row>
    <row r="6" spans="1:21" s="13" customFormat="1" ht="20.25" x14ac:dyDescent="0.3">
      <c r="A6" s="90" t="s">
        <v>88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12"/>
      <c r="T6" s="12"/>
    </row>
    <row r="7" spans="1:21" s="13" customFormat="1" ht="20.25" x14ac:dyDescent="0.3">
      <c r="A7" s="90" t="s">
        <v>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91" t="s">
        <v>5</v>
      </c>
      <c r="B9" s="96" t="s">
        <v>6</v>
      </c>
      <c r="C9" s="97"/>
      <c r="D9" s="93" t="s">
        <v>7</v>
      </c>
      <c r="E9" s="94"/>
      <c r="F9" s="95" t="s">
        <v>8</v>
      </c>
      <c r="G9" s="95"/>
      <c r="H9" s="87" t="s">
        <v>76</v>
      </c>
      <c r="I9" s="102" t="s">
        <v>89</v>
      </c>
      <c r="J9" s="75" t="s">
        <v>101</v>
      </c>
      <c r="K9" s="100" t="s">
        <v>102</v>
      </c>
      <c r="L9" s="73" t="s">
        <v>91</v>
      </c>
      <c r="M9" s="73" t="s">
        <v>92</v>
      </c>
      <c r="N9" s="75" t="s">
        <v>10</v>
      </c>
      <c r="O9" s="75" t="s">
        <v>11</v>
      </c>
      <c r="P9" s="77" t="s">
        <v>12</v>
      </c>
      <c r="Q9" s="77" t="s">
        <v>13</v>
      </c>
      <c r="R9" s="95" t="s">
        <v>14</v>
      </c>
    </row>
    <row r="10" spans="1:21" ht="41.25" customHeight="1" x14ac:dyDescent="0.25">
      <c r="A10" s="92"/>
      <c r="B10" s="98"/>
      <c r="C10" s="99"/>
      <c r="D10" s="18" t="s">
        <v>15</v>
      </c>
      <c r="E10" s="19" t="s">
        <v>16</v>
      </c>
      <c r="F10" s="20" t="s">
        <v>17</v>
      </c>
      <c r="G10" s="20" t="s">
        <v>18</v>
      </c>
      <c r="H10" s="88"/>
      <c r="I10" s="103"/>
      <c r="J10" s="76"/>
      <c r="K10" s="101"/>
      <c r="L10" s="74"/>
      <c r="M10" s="74"/>
      <c r="N10" s="76"/>
      <c r="O10" s="76"/>
      <c r="P10" s="78"/>
      <c r="Q10" s="78"/>
      <c r="R10" s="95"/>
    </row>
    <row r="11" spans="1:21" s="27" customFormat="1" ht="15" customHeight="1" x14ac:dyDescent="0.2">
      <c r="A11" s="21" t="s">
        <v>19</v>
      </c>
      <c r="B11" s="79" t="s">
        <v>20</v>
      </c>
      <c r="C11" s="80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70">
        <f>ROUND(H12/2.98,1)</f>
        <v>83.9</v>
      </c>
      <c r="J12" s="28">
        <v>0</v>
      </c>
      <c r="K12" s="28">
        <f>$C$44-J12</f>
        <v>0</v>
      </c>
      <c r="L12" s="28">
        <v>0</v>
      </c>
      <c r="M12" s="28">
        <f>K12-L12</f>
        <v>0</v>
      </c>
      <c r="N12" s="31">
        <f>IF(K12-H12&gt;=0,0,-(K12-H12))</f>
        <v>250</v>
      </c>
      <c r="O12" s="31">
        <f>IF(K12-H12&gt;=0,K12-H12,0)</f>
        <v>0</v>
      </c>
      <c r="P12" s="31">
        <f>IF(M12-I12&gt;=0,0,-(M12-I12))</f>
        <v>83.9</v>
      </c>
      <c r="Q12" s="31">
        <f>IF(M12-I12&lt;=0,0,M12-I12)</f>
        <v>0</v>
      </c>
      <c r="R12" s="56" t="s">
        <v>95</v>
      </c>
      <c r="S12" s="26"/>
      <c r="T12" s="26"/>
    </row>
    <row r="13" spans="1:21" s="27" customFormat="1" ht="28.5" customHeight="1" x14ac:dyDescent="0.2">
      <c r="A13" s="59" t="s">
        <v>56</v>
      </c>
      <c r="B13" s="50" t="s">
        <v>79</v>
      </c>
      <c r="C13" s="60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70">
        <f t="shared" ref="I13:I32" si="1">ROUND(H13/2.98,1)</f>
        <v>5</v>
      </c>
      <c r="J13" s="28">
        <v>0</v>
      </c>
      <c r="K13" s="28">
        <f>$C$35-J13</f>
        <v>160</v>
      </c>
      <c r="L13" s="28">
        <v>0</v>
      </c>
      <c r="M13" s="28">
        <f>$C$36-L13</f>
        <v>56</v>
      </c>
      <c r="N13" s="31">
        <f t="shared" ref="N13:N32" si="2">IF(K13-H13&gt;=0,0,-(K13-H13))</f>
        <v>0</v>
      </c>
      <c r="O13" s="31">
        <f t="shared" ref="O13:O32" si="3">IF(K13-H13&gt;=0,K13-H13,0)</f>
        <v>145</v>
      </c>
      <c r="P13" s="31">
        <f t="shared" ref="P13:P32" si="4">IF(M13-I13&gt;=0,0,-(M13-I13))</f>
        <v>0</v>
      </c>
      <c r="Q13" s="31">
        <f t="shared" ref="Q13:Q32" si="5">IF(M13-I13&lt;=0,0,M13-I13)</f>
        <v>51</v>
      </c>
      <c r="R13" s="56" t="s">
        <v>96</v>
      </c>
      <c r="S13" s="26"/>
      <c r="T13" s="26"/>
      <c r="U13" s="27">
        <f>120/2.84</f>
        <v>42.253521126760567</v>
      </c>
    </row>
    <row r="14" spans="1:21" s="27" customFormat="1" ht="29.25" customHeight="1" x14ac:dyDescent="0.2">
      <c r="A14" s="59" t="s">
        <v>57</v>
      </c>
      <c r="B14" s="50" t="s">
        <v>38</v>
      </c>
      <c r="C14" s="60" t="s">
        <v>39</v>
      </c>
      <c r="D14" s="31"/>
      <c r="E14" s="51"/>
      <c r="F14" s="28"/>
      <c r="G14" s="31"/>
      <c r="H14" s="28">
        <f t="shared" si="0"/>
        <v>0</v>
      </c>
      <c r="I14" s="70">
        <f t="shared" si="1"/>
        <v>0</v>
      </c>
      <c r="J14" s="28">
        <v>0</v>
      </c>
      <c r="K14" s="28">
        <v>0</v>
      </c>
      <c r="L14" s="28">
        <v>0</v>
      </c>
      <c r="M14" s="28">
        <f t="shared" ref="M14:M32" si="6">K14-L14</f>
        <v>0</v>
      </c>
      <c r="N14" s="31">
        <f t="shared" si="2"/>
        <v>0</v>
      </c>
      <c r="O14" s="31">
        <f t="shared" si="3"/>
        <v>0</v>
      </c>
      <c r="P14" s="31">
        <f t="shared" si="4"/>
        <v>0</v>
      </c>
      <c r="Q14" s="31">
        <f t="shared" si="5"/>
        <v>0</v>
      </c>
      <c r="R14" s="56"/>
      <c r="S14" s="26"/>
      <c r="T14" s="26"/>
    </row>
    <row r="15" spans="1:21" s="6" customFormat="1" ht="24" customHeight="1" x14ac:dyDescent="0.25">
      <c r="A15" s="59" t="s">
        <v>58</v>
      </c>
      <c r="B15" s="29" t="s">
        <v>40</v>
      </c>
      <c r="C15" s="30" t="s">
        <v>41</v>
      </c>
      <c r="D15" s="61"/>
      <c r="E15" s="28"/>
      <c r="F15" s="31"/>
      <c r="G15" s="31"/>
      <c r="H15" s="28">
        <f t="shared" si="0"/>
        <v>0</v>
      </c>
      <c r="I15" s="70">
        <f t="shared" si="1"/>
        <v>0</v>
      </c>
      <c r="J15" s="28">
        <v>0</v>
      </c>
      <c r="K15" s="28">
        <v>0</v>
      </c>
      <c r="L15" s="28">
        <v>0</v>
      </c>
      <c r="M15" s="28">
        <f t="shared" si="6"/>
        <v>0</v>
      </c>
      <c r="N15" s="31">
        <f t="shared" si="2"/>
        <v>0</v>
      </c>
      <c r="O15" s="31">
        <f t="shared" si="3"/>
        <v>0</v>
      </c>
      <c r="P15" s="31">
        <f t="shared" si="4"/>
        <v>0</v>
      </c>
      <c r="Q15" s="31">
        <f t="shared" si="5"/>
        <v>0</v>
      </c>
      <c r="R15" s="56"/>
      <c r="S15" s="32"/>
      <c r="T15" s="32"/>
    </row>
    <row r="16" spans="1:21" s="6" customFormat="1" ht="38.25" x14ac:dyDescent="0.25">
      <c r="A16" s="59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70">
        <f t="shared" si="1"/>
        <v>33.6</v>
      </c>
      <c r="J16" s="28">
        <v>0</v>
      </c>
      <c r="K16" s="28">
        <v>0</v>
      </c>
      <c r="L16" s="28">
        <v>0</v>
      </c>
      <c r="M16" s="28">
        <f t="shared" si="6"/>
        <v>0</v>
      </c>
      <c r="N16" s="31">
        <f t="shared" si="2"/>
        <v>100</v>
      </c>
      <c r="O16" s="31">
        <f t="shared" si="3"/>
        <v>0</v>
      </c>
      <c r="P16" s="31">
        <f t="shared" si="4"/>
        <v>33.6</v>
      </c>
      <c r="Q16" s="31">
        <f t="shared" si="5"/>
        <v>0</v>
      </c>
      <c r="R16" s="56" t="s">
        <v>93</v>
      </c>
      <c r="S16" s="32"/>
      <c r="T16" s="32"/>
    </row>
    <row r="17" spans="1:20" s="6" customFormat="1" ht="89.25" x14ac:dyDescent="0.25">
      <c r="A17" s="59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70">
        <f t="shared" si="1"/>
        <v>38.6</v>
      </c>
      <c r="J17" s="28">
        <v>0</v>
      </c>
      <c r="K17" s="28">
        <f>$C$35-J17</f>
        <v>160</v>
      </c>
      <c r="L17" s="28">
        <v>0</v>
      </c>
      <c r="M17" s="28">
        <f>$C$36-L17</f>
        <v>56</v>
      </c>
      <c r="N17" s="31">
        <f t="shared" si="2"/>
        <v>0</v>
      </c>
      <c r="O17" s="31">
        <f t="shared" si="3"/>
        <v>45</v>
      </c>
      <c r="P17" s="31">
        <f t="shared" si="4"/>
        <v>0</v>
      </c>
      <c r="Q17" s="31">
        <f t="shared" si="5"/>
        <v>17.399999999999999</v>
      </c>
      <c r="R17" s="56" t="s">
        <v>97</v>
      </c>
      <c r="S17" s="32"/>
      <c r="T17" s="32"/>
    </row>
    <row r="18" spans="1:20" s="6" customFormat="1" ht="25.5" x14ac:dyDescent="0.25">
      <c r="A18" s="59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70">
        <f t="shared" si="1"/>
        <v>5</v>
      </c>
      <c r="J18" s="28">
        <v>0</v>
      </c>
      <c r="K18" s="28">
        <f>$C$35-J18</f>
        <v>160</v>
      </c>
      <c r="L18" s="28">
        <v>0</v>
      </c>
      <c r="M18" s="28">
        <f>$C$36-L18</f>
        <v>56</v>
      </c>
      <c r="N18" s="31">
        <f t="shared" si="2"/>
        <v>0</v>
      </c>
      <c r="O18" s="31">
        <f t="shared" si="3"/>
        <v>145</v>
      </c>
      <c r="P18" s="31">
        <f t="shared" si="4"/>
        <v>0</v>
      </c>
      <c r="Q18" s="31">
        <f t="shared" si="5"/>
        <v>51</v>
      </c>
      <c r="R18" s="56" t="s">
        <v>96</v>
      </c>
      <c r="S18" s="32"/>
      <c r="T18" s="32"/>
    </row>
    <row r="19" spans="1:20" s="6" customFormat="1" ht="25.5" customHeight="1" x14ac:dyDescent="0.25">
      <c r="A19" s="59" t="s">
        <v>62</v>
      </c>
      <c r="B19" s="29" t="str">
        <f>'[1]CAP TRUONG_HKI'!B17</f>
        <v>Dương Đức</v>
      </c>
      <c r="C19" s="30" t="str">
        <f>'[1]CAP TRUONG_HKI'!C17</f>
        <v>Kiên</v>
      </c>
      <c r="D19" s="62"/>
      <c r="E19" s="28"/>
      <c r="F19" s="31"/>
      <c r="G19" s="31"/>
      <c r="H19" s="28">
        <f t="shared" si="0"/>
        <v>0</v>
      </c>
      <c r="I19" s="70">
        <f t="shared" si="1"/>
        <v>0</v>
      </c>
      <c r="J19" s="28">
        <v>0</v>
      </c>
      <c r="K19" s="28">
        <v>0</v>
      </c>
      <c r="L19" s="28">
        <v>0</v>
      </c>
      <c r="M19" s="28">
        <f t="shared" si="6"/>
        <v>0</v>
      </c>
      <c r="N19" s="31">
        <f t="shared" si="2"/>
        <v>0</v>
      </c>
      <c r="O19" s="31">
        <f t="shared" si="3"/>
        <v>0</v>
      </c>
      <c r="P19" s="31">
        <f t="shared" si="4"/>
        <v>0</v>
      </c>
      <c r="Q19" s="31">
        <f t="shared" si="5"/>
        <v>0</v>
      </c>
      <c r="R19" s="56"/>
      <c r="S19" s="32"/>
      <c r="T19" s="32"/>
    </row>
    <row r="20" spans="1:20" s="6" customFormat="1" ht="30" customHeight="1" x14ac:dyDescent="0.25">
      <c r="A20" s="59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70">
        <f t="shared" si="1"/>
        <v>5</v>
      </c>
      <c r="J20" s="28">
        <v>0</v>
      </c>
      <c r="K20" s="28">
        <v>0</v>
      </c>
      <c r="L20" s="28">
        <v>0</v>
      </c>
      <c r="M20" s="28">
        <f t="shared" si="6"/>
        <v>0</v>
      </c>
      <c r="N20" s="31">
        <f t="shared" si="2"/>
        <v>15</v>
      </c>
      <c r="O20" s="31">
        <f t="shared" si="3"/>
        <v>0</v>
      </c>
      <c r="P20" s="31">
        <f t="shared" si="4"/>
        <v>5</v>
      </c>
      <c r="Q20" s="31">
        <f t="shared" si="5"/>
        <v>0</v>
      </c>
      <c r="R20" s="56" t="s">
        <v>96</v>
      </c>
      <c r="S20" s="32"/>
      <c r="T20" s="32"/>
    </row>
    <row r="21" spans="1:20" s="6" customFormat="1" ht="63.75" x14ac:dyDescent="0.25">
      <c r="A21" s="59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70">
        <f t="shared" si="1"/>
        <v>105.7</v>
      </c>
      <c r="J21" s="28">
        <v>0</v>
      </c>
      <c r="K21" s="28">
        <v>0</v>
      </c>
      <c r="L21" s="28">
        <v>0</v>
      </c>
      <c r="M21" s="28">
        <f t="shared" si="6"/>
        <v>0</v>
      </c>
      <c r="N21" s="31">
        <f t="shared" si="2"/>
        <v>315</v>
      </c>
      <c r="O21" s="31">
        <f t="shared" si="3"/>
        <v>0</v>
      </c>
      <c r="P21" s="31">
        <f t="shared" si="4"/>
        <v>105.7</v>
      </c>
      <c r="Q21" s="31">
        <f t="shared" si="5"/>
        <v>0</v>
      </c>
      <c r="R21" s="56" t="s">
        <v>100</v>
      </c>
      <c r="S21" s="32"/>
      <c r="T21" s="32"/>
    </row>
    <row r="22" spans="1:20" s="6" customFormat="1" ht="25.5" x14ac:dyDescent="0.25">
      <c r="A22" s="59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70">
        <f t="shared" si="1"/>
        <v>67.099999999999994</v>
      </c>
      <c r="J22" s="28">
        <v>0</v>
      </c>
      <c r="K22" s="28">
        <f>$C$35-J22</f>
        <v>160</v>
      </c>
      <c r="L22" s="28">
        <v>0</v>
      </c>
      <c r="M22" s="28">
        <f>$C$36-L22</f>
        <v>56</v>
      </c>
      <c r="N22" s="31">
        <f t="shared" si="2"/>
        <v>40</v>
      </c>
      <c r="O22" s="31">
        <f t="shared" si="3"/>
        <v>0</v>
      </c>
      <c r="P22" s="31">
        <f t="shared" si="4"/>
        <v>11.099999999999994</v>
      </c>
      <c r="Q22" s="31">
        <f t="shared" si="5"/>
        <v>0</v>
      </c>
      <c r="R22" s="56" t="s">
        <v>94</v>
      </c>
      <c r="S22" s="32"/>
      <c r="T22" s="32"/>
    </row>
    <row r="23" spans="1:20" s="6" customFormat="1" ht="27.75" customHeight="1" x14ac:dyDescent="0.25">
      <c r="A23" s="59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70">
        <f t="shared" si="1"/>
        <v>0</v>
      </c>
      <c r="J23" s="28">
        <v>0</v>
      </c>
      <c r="K23" s="28">
        <v>0</v>
      </c>
      <c r="L23" s="28">
        <v>0</v>
      </c>
      <c r="M23" s="28">
        <f t="shared" si="6"/>
        <v>0</v>
      </c>
      <c r="N23" s="31">
        <f t="shared" si="2"/>
        <v>0</v>
      </c>
      <c r="O23" s="31">
        <f t="shared" si="3"/>
        <v>0</v>
      </c>
      <c r="P23" s="31">
        <f t="shared" si="4"/>
        <v>0</v>
      </c>
      <c r="Q23" s="31">
        <f t="shared" si="5"/>
        <v>0</v>
      </c>
      <c r="R23" s="56"/>
      <c r="S23" s="32"/>
      <c r="T23" s="32"/>
    </row>
    <row r="24" spans="1:20" s="6" customFormat="1" ht="25.5" x14ac:dyDescent="0.25">
      <c r="A24" s="59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70">
        <f t="shared" si="1"/>
        <v>5</v>
      </c>
      <c r="J24" s="28">
        <v>0</v>
      </c>
      <c r="K24" s="28">
        <v>0</v>
      </c>
      <c r="L24" s="28">
        <v>0</v>
      </c>
      <c r="M24" s="28">
        <f t="shared" si="6"/>
        <v>0</v>
      </c>
      <c r="N24" s="31">
        <f t="shared" si="2"/>
        <v>15</v>
      </c>
      <c r="O24" s="31">
        <f t="shared" si="3"/>
        <v>0</v>
      </c>
      <c r="P24" s="31">
        <f t="shared" si="4"/>
        <v>5</v>
      </c>
      <c r="Q24" s="31">
        <f t="shared" si="5"/>
        <v>0</v>
      </c>
      <c r="R24" s="56" t="s">
        <v>96</v>
      </c>
      <c r="S24" s="32"/>
      <c r="T24" s="32"/>
    </row>
    <row r="25" spans="1:20" s="6" customFormat="1" ht="25.5" x14ac:dyDescent="0.25">
      <c r="A25" s="59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70">
        <f t="shared" si="1"/>
        <v>67.099999999999994</v>
      </c>
      <c r="J25" s="28">
        <v>0</v>
      </c>
      <c r="K25" s="28">
        <f>$C$35-J25</f>
        <v>160</v>
      </c>
      <c r="L25" s="28">
        <v>0</v>
      </c>
      <c r="M25" s="28">
        <f>$C$36-L25</f>
        <v>56</v>
      </c>
      <c r="N25" s="31">
        <f t="shared" si="2"/>
        <v>40</v>
      </c>
      <c r="O25" s="31">
        <f t="shared" si="3"/>
        <v>0</v>
      </c>
      <c r="P25" s="31">
        <f t="shared" si="4"/>
        <v>11.099999999999994</v>
      </c>
      <c r="Q25" s="31">
        <f t="shared" si="5"/>
        <v>0</v>
      </c>
      <c r="R25" s="56" t="s">
        <v>94</v>
      </c>
      <c r="S25" s="32"/>
      <c r="T25" s="32"/>
    </row>
    <row r="26" spans="1:20" s="6" customFormat="1" ht="25.5" x14ac:dyDescent="0.25">
      <c r="A26" s="59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70">
        <f t="shared" si="1"/>
        <v>5</v>
      </c>
      <c r="J26" s="28">
        <v>0</v>
      </c>
      <c r="K26" s="28">
        <f>$C$35-J26</f>
        <v>160</v>
      </c>
      <c r="L26" s="28">
        <v>0</v>
      </c>
      <c r="M26" s="28">
        <f>$C$36-L26</f>
        <v>56</v>
      </c>
      <c r="N26" s="31">
        <f t="shared" si="2"/>
        <v>0</v>
      </c>
      <c r="O26" s="31">
        <f t="shared" si="3"/>
        <v>145</v>
      </c>
      <c r="P26" s="31">
        <f t="shared" si="4"/>
        <v>0</v>
      </c>
      <c r="Q26" s="31">
        <f t="shared" si="5"/>
        <v>51</v>
      </c>
      <c r="R26" s="56" t="s">
        <v>96</v>
      </c>
      <c r="S26" s="32"/>
      <c r="T26" s="32"/>
    </row>
    <row r="27" spans="1:20" s="6" customFormat="1" ht="26.25" customHeight="1" x14ac:dyDescent="0.25">
      <c r="A27" s="59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70">
        <f t="shared" si="1"/>
        <v>0</v>
      </c>
      <c r="J27" s="28">
        <v>0</v>
      </c>
      <c r="K27" s="28">
        <v>0</v>
      </c>
      <c r="L27" s="28">
        <v>0</v>
      </c>
      <c r="M27" s="28">
        <f t="shared" si="6"/>
        <v>0</v>
      </c>
      <c r="N27" s="31">
        <f t="shared" si="2"/>
        <v>0</v>
      </c>
      <c r="O27" s="31">
        <f t="shared" si="3"/>
        <v>0</v>
      </c>
      <c r="P27" s="31">
        <f t="shared" si="4"/>
        <v>0</v>
      </c>
      <c r="Q27" s="31">
        <f t="shared" si="5"/>
        <v>0</v>
      </c>
      <c r="R27" s="63"/>
      <c r="S27" s="32"/>
      <c r="T27" s="32"/>
    </row>
    <row r="28" spans="1:20" s="6" customFormat="1" ht="38.25" x14ac:dyDescent="0.25">
      <c r="A28" s="59" t="s">
        <v>71</v>
      </c>
      <c r="B28" s="29" t="str">
        <f>'[1]CAP TRUONG_HKI'!B22</f>
        <v>Nguyễn Thị</v>
      </c>
      <c r="C28" s="30" t="str">
        <f>'[1]CAP TRUONG_HKI'!C22</f>
        <v>Thủy</v>
      </c>
      <c r="D28" s="64"/>
      <c r="E28" s="28"/>
      <c r="F28" s="31">
        <v>100</v>
      </c>
      <c r="G28" s="31"/>
      <c r="H28" s="28">
        <f t="shared" si="0"/>
        <v>100</v>
      </c>
      <c r="I28" s="70">
        <f t="shared" si="1"/>
        <v>33.6</v>
      </c>
      <c r="J28" s="28">
        <v>0</v>
      </c>
      <c r="K28" s="28">
        <v>0</v>
      </c>
      <c r="L28" s="28">
        <v>0</v>
      </c>
      <c r="M28" s="28">
        <f t="shared" si="6"/>
        <v>0</v>
      </c>
      <c r="N28" s="31">
        <f t="shared" si="2"/>
        <v>100</v>
      </c>
      <c r="O28" s="31">
        <f t="shared" si="3"/>
        <v>0</v>
      </c>
      <c r="P28" s="31">
        <f t="shared" si="4"/>
        <v>33.6</v>
      </c>
      <c r="Q28" s="31">
        <f t="shared" si="5"/>
        <v>0</v>
      </c>
      <c r="R28" s="56" t="s">
        <v>93</v>
      </c>
      <c r="S28" s="32"/>
      <c r="T28" s="32"/>
    </row>
    <row r="29" spans="1:20" s="6" customFormat="1" ht="38.25" x14ac:dyDescent="0.25">
      <c r="A29" s="59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70">
        <f t="shared" si="1"/>
        <v>33.6</v>
      </c>
      <c r="J29" s="28">
        <v>0</v>
      </c>
      <c r="K29" s="28">
        <v>0</v>
      </c>
      <c r="L29" s="28">
        <v>0</v>
      </c>
      <c r="M29" s="28">
        <f t="shared" si="6"/>
        <v>0</v>
      </c>
      <c r="N29" s="31">
        <f t="shared" si="2"/>
        <v>100</v>
      </c>
      <c r="O29" s="31">
        <f t="shared" si="3"/>
        <v>0</v>
      </c>
      <c r="P29" s="31">
        <f t="shared" si="4"/>
        <v>33.6</v>
      </c>
      <c r="Q29" s="31">
        <f t="shared" si="5"/>
        <v>0</v>
      </c>
      <c r="R29" s="56" t="s">
        <v>93</v>
      </c>
      <c r="S29" s="32"/>
      <c r="T29" s="32"/>
    </row>
    <row r="30" spans="1:20" s="6" customFormat="1" ht="63.75" x14ac:dyDescent="0.25">
      <c r="A30" s="59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>
        <v>15</v>
      </c>
      <c r="H30" s="28">
        <f t="shared" si="0"/>
        <v>115</v>
      </c>
      <c r="I30" s="70">
        <f t="shared" si="1"/>
        <v>38.6</v>
      </c>
      <c r="J30" s="28">
        <v>0</v>
      </c>
      <c r="K30" s="28">
        <v>0</v>
      </c>
      <c r="L30" s="28">
        <v>0</v>
      </c>
      <c r="M30" s="28">
        <f t="shared" si="6"/>
        <v>0</v>
      </c>
      <c r="N30" s="31">
        <f t="shared" si="2"/>
        <v>115</v>
      </c>
      <c r="O30" s="31">
        <f t="shared" si="3"/>
        <v>0</v>
      </c>
      <c r="P30" s="31">
        <f t="shared" si="4"/>
        <v>38.6</v>
      </c>
      <c r="Q30" s="31">
        <f t="shared" si="5"/>
        <v>0</v>
      </c>
      <c r="R30" s="56" t="s">
        <v>103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70">
        <f t="shared" si="1"/>
        <v>0</v>
      </c>
      <c r="J31" s="28">
        <v>0</v>
      </c>
      <c r="K31" s="28">
        <v>0</v>
      </c>
      <c r="L31" s="28">
        <v>0</v>
      </c>
      <c r="M31" s="28">
        <f t="shared" si="6"/>
        <v>0</v>
      </c>
      <c r="N31" s="31">
        <f t="shared" si="2"/>
        <v>0</v>
      </c>
      <c r="O31" s="31">
        <f t="shared" si="3"/>
        <v>0</v>
      </c>
      <c r="P31" s="31">
        <f t="shared" si="4"/>
        <v>0</v>
      </c>
      <c r="Q31" s="31">
        <f t="shared" si="5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/>
      <c r="G32" s="31"/>
      <c r="H32" s="28">
        <f t="shared" si="0"/>
        <v>0</v>
      </c>
      <c r="I32" s="70">
        <f t="shared" si="1"/>
        <v>0</v>
      </c>
      <c r="J32" s="28">
        <v>0</v>
      </c>
      <c r="K32" s="28">
        <v>0</v>
      </c>
      <c r="L32" s="28">
        <v>0</v>
      </c>
      <c r="M32" s="28">
        <f t="shared" si="6"/>
        <v>0</v>
      </c>
      <c r="N32" s="31">
        <f t="shared" si="2"/>
        <v>0</v>
      </c>
      <c r="O32" s="31">
        <f t="shared" si="3"/>
        <v>0</v>
      </c>
      <c r="P32" s="31">
        <f t="shared" si="4"/>
        <v>0</v>
      </c>
      <c r="Q32" s="31">
        <f t="shared" si="5"/>
        <v>0</v>
      </c>
      <c r="R32" s="56"/>
      <c r="S32" s="32"/>
      <c r="T32" s="32"/>
    </row>
    <row r="33" spans="1:20" s="6" customFormat="1" ht="26.1" customHeight="1" x14ac:dyDescent="0.25">
      <c r="A33" s="28"/>
      <c r="B33" s="82" t="str">
        <f>'[1]CAP TRUONG_HKI'!B52</f>
        <v>Tổng cộng</v>
      </c>
      <c r="C33" s="83"/>
      <c r="D33" s="84"/>
      <c r="E33" s="34">
        <f>SUM(E12:E32)</f>
        <v>0</v>
      </c>
      <c r="F33" s="34">
        <f>SUM(F12:F32)</f>
        <v>1365</v>
      </c>
      <c r="G33" s="34">
        <f>SUM(G12:G32)</f>
        <v>205</v>
      </c>
      <c r="H33" s="34">
        <f t="shared" ref="H33:Q33" si="7">SUM(H12:H32)</f>
        <v>1570</v>
      </c>
      <c r="I33" s="34"/>
      <c r="J33" s="34">
        <f t="shared" si="7"/>
        <v>0</v>
      </c>
      <c r="K33" s="34">
        <f t="shared" si="7"/>
        <v>960</v>
      </c>
      <c r="L33" s="34">
        <f t="shared" si="7"/>
        <v>0</v>
      </c>
      <c r="M33" s="34">
        <f t="shared" si="7"/>
        <v>336</v>
      </c>
      <c r="N33" s="34">
        <f t="shared" si="7"/>
        <v>1090</v>
      </c>
      <c r="O33" s="34">
        <f t="shared" si="7"/>
        <v>480</v>
      </c>
      <c r="P33" s="34">
        <f t="shared" si="7"/>
        <v>361.20000000000005</v>
      </c>
      <c r="Q33" s="58">
        <f t="shared" si="7"/>
        <v>170.4</v>
      </c>
      <c r="R33" s="33"/>
      <c r="S33" s="32"/>
      <c r="T33" s="32"/>
    </row>
    <row r="34" spans="1:20" s="6" customFormat="1" ht="13.5" customHeight="1" x14ac:dyDescent="0.25">
      <c r="A34" s="2"/>
      <c r="B34" s="65"/>
      <c r="C34" s="65"/>
      <c r="D34" s="65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7"/>
      <c r="S34" s="32"/>
      <c r="T34" s="32"/>
    </row>
    <row r="35" spans="1:20" s="6" customFormat="1" ht="26.1" customHeight="1" x14ac:dyDescent="0.25">
      <c r="A35" s="2"/>
      <c r="B35" s="68" t="s">
        <v>9</v>
      </c>
      <c r="C35" s="69">
        <v>160</v>
      </c>
      <c r="D35" s="65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7"/>
      <c r="S35" s="32"/>
      <c r="T35" s="32"/>
    </row>
    <row r="36" spans="1:20" s="6" customFormat="1" ht="26.1" customHeight="1" x14ac:dyDescent="0.25">
      <c r="A36" s="2"/>
      <c r="B36" s="68" t="s">
        <v>90</v>
      </c>
      <c r="C36" s="69">
        <v>56</v>
      </c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7"/>
      <c r="S36" s="32"/>
      <c r="T36" s="32"/>
    </row>
    <row r="37" spans="1:20" ht="24" customHeight="1" x14ac:dyDescent="0.25">
      <c r="B37" s="35"/>
      <c r="C37" s="36"/>
      <c r="D37" s="36"/>
      <c r="E37" s="37"/>
      <c r="F37" s="37"/>
      <c r="G37" s="37"/>
      <c r="H37" s="37"/>
      <c r="I37" s="37"/>
      <c r="J37" s="37"/>
      <c r="K37" s="37"/>
      <c r="L37" s="38"/>
      <c r="M37" s="38"/>
      <c r="N37" s="38" t="s">
        <v>104</v>
      </c>
      <c r="O37" s="38"/>
      <c r="P37" s="38"/>
      <c r="Q37" s="38"/>
      <c r="S37" s="39"/>
      <c r="T37" s="39"/>
    </row>
    <row r="38" spans="1:20" ht="33.75" customHeight="1" x14ac:dyDescent="0.25">
      <c r="B38" s="81" t="s">
        <v>98</v>
      </c>
      <c r="C38" s="72"/>
      <c r="E38"/>
      <c r="F38" s="71" t="s">
        <v>34</v>
      </c>
      <c r="G38" s="71"/>
      <c r="H38" s="71"/>
      <c r="I38" s="71"/>
      <c r="J38" s="71"/>
      <c r="K38" s="71"/>
      <c r="L38" s="71"/>
      <c r="M38" s="40"/>
      <c r="N38" s="71" t="s">
        <v>35</v>
      </c>
      <c r="O38" s="71"/>
      <c r="P38" s="71"/>
      <c r="Q38" s="71"/>
      <c r="S38" s="41"/>
      <c r="T38" s="41"/>
    </row>
    <row r="39" spans="1:20" x14ac:dyDescent="0.25">
      <c r="B39" s="42"/>
      <c r="C39" s="42"/>
      <c r="D39" s="43"/>
      <c r="E39" s="43"/>
      <c r="F39" s="43"/>
      <c r="G39" s="43"/>
      <c r="H39" s="44"/>
      <c r="I39" s="44"/>
      <c r="J39" s="42"/>
      <c r="K39" s="42"/>
      <c r="L39" s="44"/>
      <c r="M39" s="40"/>
      <c r="N39" s="44"/>
      <c r="O39" s="45"/>
      <c r="P39" s="46"/>
      <c r="Q39" s="46"/>
      <c r="S39" s="47"/>
      <c r="T39" s="39"/>
    </row>
    <row r="40" spans="1:20" ht="33.75" customHeight="1" x14ac:dyDescent="0.25">
      <c r="B40" s="42"/>
      <c r="C40" s="42"/>
      <c r="D40" s="43"/>
      <c r="E40" s="43"/>
      <c r="F40" s="43"/>
      <c r="G40" s="43"/>
      <c r="H40" s="44"/>
      <c r="I40" s="44"/>
      <c r="J40" s="42"/>
      <c r="K40" s="42"/>
      <c r="L40" s="44"/>
      <c r="M40" s="40"/>
      <c r="N40" s="44"/>
      <c r="O40" s="45"/>
      <c r="P40" s="46"/>
      <c r="Q40" s="46"/>
      <c r="S40" s="47"/>
      <c r="T40" s="39"/>
    </row>
    <row r="41" spans="1:20" x14ac:dyDescent="0.25">
      <c r="B41" s="42"/>
      <c r="C41" s="42"/>
      <c r="D41" s="43"/>
      <c r="E41" s="43"/>
      <c r="F41" s="43"/>
      <c r="G41" s="43"/>
      <c r="H41" s="44"/>
      <c r="I41" s="44"/>
      <c r="J41" s="42"/>
      <c r="K41" s="42"/>
      <c r="L41" s="44"/>
      <c r="M41" s="40"/>
      <c r="N41" s="44"/>
      <c r="O41" s="45"/>
      <c r="P41" s="46"/>
      <c r="Q41" s="46"/>
      <c r="S41" s="47"/>
      <c r="T41" s="39"/>
    </row>
    <row r="42" spans="1:20" x14ac:dyDescent="0.25">
      <c r="B42" s="71" t="s">
        <v>87</v>
      </c>
      <c r="C42" s="71"/>
      <c r="E42" s="48"/>
      <c r="F42" s="72" t="s">
        <v>86</v>
      </c>
      <c r="G42" s="72"/>
      <c r="H42" s="72"/>
      <c r="I42" s="72"/>
      <c r="J42" s="72"/>
      <c r="K42" s="72"/>
      <c r="L42" s="72"/>
      <c r="M42" s="49"/>
      <c r="N42" s="72" t="s">
        <v>83</v>
      </c>
      <c r="O42" s="72"/>
      <c r="P42" s="72"/>
      <c r="Q42" s="72"/>
      <c r="S42" s="39"/>
      <c r="T42" s="39"/>
    </row>
    <row r="43" spans="1:20" x14ac:dyDescent="0.25">
      <c r="B43" s="36"/>
      <c r="C43" s="36"/>
      <c r="E43" s="48"/>
      <c r="G43" s="38"/>
      <c r="H43" s="49"/>
      <c r="I43" s="49"/>
      <c r="L43" s="49"/>
      <c r="M43" s="49"/>
      <c r="N43" s="49"/>
      <c r="O43" s="49"/>
      <c r="P43" s="49"/>
      <c r="Q43" s="49"/>
      <c r="S43" s="39"/>
      <c r="T43" s="39"/>
    </row>
    <row r="44" spans="1:20" x14ac:dyDescent="0.25">
      <c r="A44" s="55" t="s">
        <v>99</v>
      </c>
      <c r="B44" s="55"/>
    </row>
    <row r="45" spans="1:20" x14ac:dyDescent="0.25">
      <c r="B45" s="54"/>
    </row>
  </sheetData>
  <mergeCells count="28"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  <mergeCell ref="B42:C42"/>
    <mergeCell ref="F42:L42"/>
    <mergeCell ref="N42:Q42"/>
    <mergeCell ref="M9:M10"/>
    <mergeCell ref="N9:N10"/>
    <mergeCell ref="O9:O10"/>
    <mergeCell ref="P9:P10"/>
    <mergeCell ref="Q9:Q10"/>
    <mergeCell ref="B11:C11"/>
    <mergeCell ref="B38:C38"/>
    <mergeCell ref="B33:D33"/>
    <mergeCell ref="N38:Q38"/>
    <mergeCell ref="F38:L38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87" fitToHeight="0" orientation="landscape" r:id="rId1"/>
  <rowBreaks count="2" manualBreakCount="2">
    <brk id="20" max="15" man="1"/>
    <brk id="31" max="17" man="1"/>
  </rowBreaks>
  <ignoredErrors>
    <ignoredError sqref="M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 Tien Dung</cp:lastModifiedBy>
  <cp:lastPrinted>2025-09-29T02:37:38Z</cp:lastPrinted>
  <dcterms:created xsi:type="dcterms:W3CDTF">2016-08-06T07:55:56Z</dcterms:created>
  <dcterms:modified xsi:type="dcterms:W3CDTF">2025-09-29T08:28:32Z</dcterms:modified>
</cp:coreProperties>
</file>